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3"/>
  </bookViews>
  <sheets>
    <sheet name="H1703 OV" sheetId="1" r:id="rId1"/>
    <sheet name="KNS-62 OV" sheetId="3" r:id="rId2"/>
    <sheet name="H1703 siRNA" sheetId="2" r:id="rId3"/>
    <sheet name="KNS-62 siRNA" sheetId="4" r:id="rId4"/>
  </sheets>
  <calcPr calcId="144525"/>
</workbook>
</file>

<file path=xl/sharedStrings.xml><?xml version="1.0" encoding="utf-8"?>
<sst xmlns="http://schemas.openxmlformats.org/spreadsheetml/2006/main" count="91" uniqueCount="18">
  <si>
    <t>cck8</t>
  </si>
  <si>
    <t>#1</t>
  </si>
  <si>
    <t>#2</t>
  </si>
  <si>
    <t>#3</t>
  </si>
  <si>
    <t>mean</t>
  </si>
  <si>
    <r>
      <rPr>
        <i/>
        <sz val="11"/>
        <color theme="1"/>
        <rFont val="等线"/>
        <charset val="134"/>
        <scheme val="minor"/>
      </rPr>
      <t>t</t>
    </r>
    <r>
      <rPr>
        <sz val="11"/>
        <color theme="1"/>
        <rFont val="等线"/>
        <charset val="134"/>
        <scheme val="minor"/>
      </rPr>
      <t xml:space="preserve"> test</t>
    </r>
  </si>
  <si>
    <t>0h</t>
  </si>
  <si>
    <t>LINC01936</t>
  </si>
  <si>
    <t>p value</t>
  </si>
  <si>
    <t>pcDNA3.1</t>
  </si>
  <si>
    <t>24h</t>
  </si>
  <si>
    <t>48h</t>
  </si>
  <si>
    <t>72h</t>
  </si>
  <si>
    <t>KNS-62 50ng</t>
  </si>
  <si>
    <t>H1703 siRNA</t>
  </si>
  <si>
    <t>siLINC01936</t>
  </si>
  <si>
    <t>siNC</t>
  </si>
  <si>
    <t>HKNS-62 siRNA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</si>
</sst>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i/>
      <sz val="11"/>
      <color theme="1"/>
      <name val="等线"/>
      <charset val="134"/>
      <scheme val="minor"/>
    </font>
    <font>
      <sz val="10"/>
      <name val="Arial"/>
      <charset val="0"/>
    </font>
    <font>
      <sz val="11"/>
      <name val="Times New Roman"/>
      <charset val="134"/>
    </font>
    <font>
      <b/>
      <sz val="11"/>
      <color theme="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176" fontId="1" fillId="2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3" fillId="0" borderId="0" xfId="0" applyFont="1"/>
    <xf numFmtId="176" fontId="5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7" Type="http://schemas.openxmlformats.org/officeDocument/2006/relationships/image" Target="../media/image14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4" Type="http://schemas.openxmlformats.org/officeDocument/2006/relationships/image" Target="../media/image19.png"/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51435</xdr:colOff>
      <xdr:row>4</xdr:row>
      <xdr:rowOff>17145</xdr:rowOff>
    </xdr:from>
    <xdr:to>
      <xdr:col>9</xdr:col>
      <xdr:colOff>586740</xdr:colOff>
      <xdr:row>9</xdr:row>
      <xdr:rowOff>48260</xdr:rowOff>
    </xdr:to>
    <xdr:pic>
      <xdr:nvPicPr>
        <xdr:cNvPr id="2" name="图片 1" descr="fe95703233c33e4763c15766b6148fe"/>
        <xdr:cNvPicPr>
          <a:picLocks noChangeAspect="1"/>
        </xdr:cNvPicPr>
      </xdr:nvPicPr>
      <xdr:blipFill>
        <a:blip r:embed="rId1"/>
        <a:srcRect l="4858" t="41614" r="50946" b="41536"/>
        <a:stretch>
          <a:fillRect/>
        </a:stretch>
      </xdr:blipFill>
      <xdr:spPr>
        <a:xfrm>
          <a:off x="5179060" y="741045"/>
          <a:ext cx="1917065" cy="955040"/>
        </a:xfrm>
        <a:prstGeom prst="rect">
          <a:avLst/>
        </a:prstGeom>
      </xdr:spPr>
    </xdr:pic>
    <xdr:clientData/>
  </xdr:twoCellAnchor>
  <xdr:twoCellAnchor editAs="oneCell">
    <xdr:from>
      <xdr:col>7</xdr:col>
      <xdr:colOff>93980</xdr:colOff>
      <xdr:row>9</xdr:row>
      <xdr:rowOff>163830</xdr:rowOff>
    </xdr:from>
    <xdr:to>
      <xdr:col>9</xdr:col>
      <xdr:colOff>558165</xdr:colOff>
      <xdr:row>16</xdr:row>
      <xdr:rowOff>2540</xdr:rowOff>
    </xdr:to>
    <xdr:pic>
      <xdr:nvPicPr>
        <xdr:cNvPr id="3" name="图片 2" descr="44d730b3e9ea2012bda6e5ceb6efe1a"/>
        <xdr:cNvPicPr>
          <a:picLocks noChangeAspect="1"/>
        </xdr:cNvPicPr>
      </xdr:nvPicPr>
      <xdr:blipFill>
        <a:blip r:embed="rId2"/>
        <a:srcRect l="21059" t="35777" r="36176" b="44275"/>
        <a:stretch>
          <a:fillRect/>
        </a:stretch>
      </xdr:blipFill>
      <xdr:spPr>
        <a:xfrm>
          <a:off x="5221605" y="1811655"/>
          <a:ext cx="1845945" cy="1143635"/>
        </a:xfrm>
        <a:prstGeom prst="rect">
          <a:avLst/>
        </a:prstGeom>
      </xdr:spPr>
    </xdr:pic>
    <xdr:clientData/>
  </xdr:twoCellAnchor>
  <xdr:twoCellAnchor editAs="oneCell">
    <xdr:from>
      <xdr:col>6</xdr:col>
      <xdr:colOff>861695</xdr:colOff>
      <xdr:row>16</xdr:row>
      <xdr:rowOff>116205</xdr:rowOff>
    </xdr:from>
    <xdr:to>
      <xdr:col>9</xdr:col>
      <xdr:colOff>553402</xdr:colOff>
      <xdr:row>22</xdr:row>
      <xdr:rowOff>159068</xdr:rowOff>
    </xdr:to>
    <xdr:pic>
      <xdr:nvPicPr>
        <xdr:cNvPr id="4" name="图片 3" descr="642269a668f62cdd80d71c6d23077c6"/>
        <xdr:cNvPicPr>
          <a:picLocks noChangeAspect="1"/>
        </xdr:cNvPicPr>
      </xdr:nvPicPr>
      <xdr:blipFill>
        <a:blip r:embed="rId3"/>
        <a:srcRect l="25613" t="43569" r="33213" b="37950"/>
        <a:stretch>
          <a:fillRect/>
        </a:stretch>
      </xdr:blipFill>
      <xdr:spPr>
        <a:xfrm>
          <a:off x="5006975" y="3068955"/>
          <a:ext cx="2055495" cy="11474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38100</xdr:colOff>
      <xdr:row>0</xdr:row>
      <xdr:rowOff>60960</xdr:rowOff>
    </xdr:from>
    <xdr:to>
      <xdr:col>11</xdr:col>
      <xdr:colOff>577215</xdr:colOff>
      <xdr:row>3</xdr:row>
      <xdr:rowOff>46355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85715" y="60960"/>
          <a:ext cx="3249295" cy="54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12</xdr:col>
      <xdr:colOff>60960</xdr:colOff>
      <xdr:row>7</xdr:row>
      <xdr:rowOff>68580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47615" y="942975"/>
          <a:ext cx="3448685" cy="430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12</xdr:col>
      <xdr:colOff>190500</xdr:colOff>
      <xdr:row>11</xdr:row>
      <xdr:rowOff>38100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047615" y="1685925"/>
          <a:ext cx="357822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12</xdr:col>
      <xdr:colOff>83820</xdr:colOff>
      <xdr:row>15</xdr:row>
      <xdr:rowOff>22860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047615" y="2409825"/>
          <a:ext cx="3471545" cy="3848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0</xdr:colOff>
      <xdr:row>1</xdr:row>
      <xdr:rowOff>0</xdr:rowOff>
    </xdr:from>
    <xdr:to>
      <xdr:col>12</xdr:col>
      <xdr:colOff>220980</xdr:colOff>
      <xdr:row>5</xdr:row>
      <xdr:rowOff>15240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42815" y="180975"/>
          <a:ext cx="3608705" cy="758190"/>
        </a:xfrm>
        <a:prstGeom prst="rect">
          <a:avLst/>
        </a:prstGeom>
      </xdr:spPr>
    </xdr:pic>
    <xdr:clientData/>
  </xdr:twoCellAnchor>
  <xdr:twoCellAnchor>
    <xdr:from>
      <xdr:col>12</xdr:col>
      <xdr:colOff>401955</xdr:colOff>
      <xdr:row>0</xdr:row>
      <xdr:rowOff>165735</xdr:rowOff>
    </xdr:from>
    <xdr:to>
      <xdr:col>18</xdr:col>
      <xdr:colOff>44450</xdr:colOff>
      <xdr:row>4</xdr:row>
      <xdr:rowOff>182880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532495" y="165735"/>
          <a:ext cx="3707765" cy="75057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7</xdr:row>
      <xdr:rowOff>0</xdr:rowOff>
    </xdr:from>
    <xdr:to>
      <xdr:col>12</xdr:col>
      <xdr:colOff>205740</xdr:colOff>
      <xdr:row>11</xdr:row>
      <xdr:rowOff>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42815" y="1304925"/>
          <a:ext cx="3593465" cy="742950"/>
        </a:xfrm>
        <a:prstGeom prst="rect">
          <a:avLst/>
        </a:prstGeom>
      </xdr:spPr>
    </xdr:pic>
    <xdr:clientData/>
  </xdr:twoCellAnchor>
  <xdr:twoCellAnchor>
    <xdr:from>
      <xdr:col>12</xdr:col>
      <xdr:colOff>392430</xdr:colOff>
      <xdr:row>6</xdr:row>
      <xdr:rowOff>150495</xdr:rowOff>
    </xdr:from>
    <xdr:to>
      <xdr:col>17</xdr:col>
      <xdr:colOff>666115</xdr:colOff>
      <xdr:row>10</xdr:row>
      <xdr:rowOff>142875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522970" y="1264920"/>
          <a:ext cx="3661410" cy="73533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13</xdr:row>
      <xdr:rowOff>0</xdr:rowOff>
    </xdr:from>
    <xdr:to>
      <xdr:col>12</xdr:col>
      <xdr:colOff>205105</xdr:colOff>
      <xdr:row>16</xdr:row>
      <xdr:rowOff>144780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42815" y="2428875"/>
          <a:ext cx="3592830" cy="687705"/>
        </a:xfrm>
        <a:prstGeom prst="rect">
          <a:avLst/>
        </a:prstGeom>
      </xdr:spPr>
    </xdr:pic>
    <xdr:clientData/>
  </xdr:twoCellAnchor>
  <xdr:twoCellAnchor>
    <xdr:from>
      <xdr:col>12</xdr:col>
      <xdr:colOff>363220</xdr:colOff>
      <xdr:row>12</xdr:row>
      <xdr:rowOff>161925</xdr:rowOff>
    </xdr:from>
    <xdr:to>
      <xdr:col>18</xdr:col>
      <xdr:colOff>51435</xdr:colOff>
      <xdr:row>17</xdr:row>
      <xdr:rowOff>9525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93760" y="2400300"/>
          <a:ext cx="3753485" cy="7620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12</xdr:col>
      <xdr:colOff>251460</xdr:colOff>
      <xdr:row>22</xdr:row>
      <xdr:rowOff>152400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42815" y="3514725"/>
          <a:ext cx="3639185" cy="704850"/>
        </a:xfrm>
        <a:prstGeom prst="rect">
          <a:avLst/>
        </a:prstGeom>
      </xdr:spPr>
    </xdr:pic>
    <xdr:clientData/>
  </xdr:twoCellAnchor>
  <xdr:twoCellAnchor>
    <xdr:from>
      <xdr:col>12</xdr:col>
      <xdr:colOff>382270</xdr:colOff>
      <xdr:row>18</xdr:row>
      <xdr:rowOff>142875</xdr:rowOff>
    </xdr:from>
    <xdr:to>
      <xdr:col>17</xdr:col>
      <xdr:colOff>656590</xdr:colOff>
      <xdr:row>22</xdr:row>
      <xdr:rowOff>152400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512810" y="3476625"/>
          <a:ext cx="3662045" cy="742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12</xdr:col>
      <xdr:colOff>83820</xdr:colOff>
      <xdr:row>3</xdr:row>
      <xdr:rowOff>53340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42815" y="180975"/>
          <a:ext cx="3471545" cy="41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12</xdr:col>
      <xdr:colOff>370840</xdr:colOff>
      <xdr:row>7</xdr:row>
      <xdr:rowOff>60960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42815" y="923925"/>
          <a:ext cx="3758565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12</xdr:col>
      <xdr:colOff>350520</xdr:colOff>
      <xdr:row>11</xdr:row>
      <xdr:rowOff>53340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42815" y="1666875"/>
          <a:ext cx="3738245" cy="41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12</xdr:col>
      <xdr:colOff>442595</xdr:colOff>
      <xdr:row>15</xdr:row>
      <xdr:rowOff>95885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42815" y="2390775"/>
          <a:ext cx="3830320" cy="457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N18" sqref="N18"/>
    </sheetView>
  </sheetViews>
  <sheetFormatPr defaultColWidth="9" defaultRowHeight="14.25"/>
  <cols>
    <col min="1" max="6" width="9.06666666666667" style="7"/>
    <col min="7" max="7" width="12.8916666666667" style="7"/>
    <col min="8" max="16384" width="9.06666666666667" style="7"/>
  </cols>
  <sheetData>
    <row r="1" spans="1:7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spans="1:7">
      <c r="A2" s="1" t="s">
        <v>6</v>
      </c>
      <c r="B2" s="1" t="s">
        <v>7</v>
      </c>
      <c r="C2" s="11">
        <v>0.1052</v>
      </c>
      <c r="D2" s="11">
        <v>0.106</v>
      </c>
      <c r="E2" s="11">
        <v>0.1079</v>
      </c>
      <c r="F2" s="4">
        <f>AVERAGE(C2:E2)</f>
        <v>0.106366666666667</v>
      </c>
      <c r="G2" s="5" t="s">
        <v>8</v>
      </c>
    </row>
    <row r="3" spans="1:7">
      <c r="A3" s="1"/>
      <c r="B3" s="1" t="s">
        <v>9</v>
      </c>
      <c r="C3" s="11">
        <v>0.1052</v>
      </c>
      <c r="D3" s="11">
        <v>0.106</v>
      </c>
      <c r="E3" s="11">
        <v>0.1079</v>
      </c>
      <c r="F3" s="4">
        <f>AVERAGE(C3:E3)</f>
        <v>0.106366666666667</v>
      </c>
      <c r="G3" s="5">
        <f>TTEST(C2:E2,C3:E3,2,2)</f>
        <v>1</v>
      </c>
    </row>
    <row r="4" spans="1:7">
      <c r="A4" s="1"/>
      <c r="B4" s="1"/>
      <c r="C4" s="11"/>
      <c r="D4" s="11"/>
      <c r="E4" s="11"/>
      <c r="F4" s="4"/>
      <c r="G4" s="5"/>
    </row>
    <row r="5" spans="1:7">
      <c r="A5" s="1"/>
      <c r="B5" s="1"/>
      <c r="C5" s="1"/>
      <c r="D5" s="1"/>
      <c r="E5" s="1"/>
      <c r="F5" s="1"/>
      <c r="G5" s="2"/>
    </row>
    <row r="6" spans="1:7">
      <c r="A6" s="1"/>
      <c r="B6" s="1"/>
      <c r="C6" s="1"/>
      <c r="D6" s="1"/>
      <c r="E6" s="1"/>
      <c r="F6" s="1"/>
      <c r="G6" s="2"/>
    </row>
    <row r="7" ht="15" spans="1:7">
      <c r="A7" s="1" t="s">
        <v>10</v>
      </c>
      <c r="B7" s="1" t="s">
        <v>7</v>
      </c>
      <c r="C7" s="6">
        <v>0.79269</v>
      </c>
      <c r="D7" s="6">
        <v>0.75681</v>
      </c>
      <c r="E7" s="6">
        <v>0.75886</v>
      </c>
      <c r="F7" s="4">
        <f>AVERAGE(C7:E7)</f>
        <v>0.769453333333333</v>
      </c>
      <c r="G7" s="5" t="s">
        <v>8</v>
      </c>
    </row>
    <row r="8" ht="15" spans="1:7">
      <c r="A8" s="1"/>
      <c r="B8" s="1" t="s">
        <v>9</v>
      </c>
      <c r="C8" s="6">
        <v>1.0687</v>
      </c>
      <c r="D8" s="6">
        <v>1.0477</v>
      </c>
      <c r="E8" s="6">
        <v>1.0844</v>
      </c>
      <c r="F8" s="4">
        <f>AVERAGE(C8:E8)</f>
        <v>1.06693333333333</v>
      </c>
      <c r="G8" s="5">
        <f>TTEST(C7:E7,C8:E8,2,2)</f>
        <v>4.63864086147527e-5</v>
      </c>
    </row>
    <row r="9" spans="1:7">
      <c r="A9" s="1"/>
      <c r="B9" s="1"/>
      <c r="C9" s="12"/>
      <c r="D9" s="12"/>
      <c r="E9" s="12"/>
      <c r="F9" s="12"/>
      <c r="G9" s="5"/>
    </row>
    <row r="10" spans="1:7">
      <c r="A10" s="1"/>
      <c r="B10" s="1"/>
      <c r="C10" s="10"/>
      <c r="D10" s="10"/>
      <c r="E10" s="10"/>
      <c r="F10" s="12"/>
      <c r="G10" s="5"/>
    </row>
    <row r="11" ht="15" spans="1:7">
      <c r="A11" s="1"/>
      <c r="B11" s="1"/>
      <c r="C11" s="8"/>
      <c r="D11" s="8"/>
      <c r="E11" s="8"/>
      <c r="F11" s="4"/>
      <c r="G11" s="5"/>
    </row>
    <row r="12" ht="15" spans="1:7">
      <c r="A12" s="1" t="s">
        <v>11</v>
      </c>
      <c r="B12" s="1" t="s">
        <v>7</v>
      </c>
      <c r="C12" s="8">
        <v>1.2428</v>
      </c>
      <c r="D12" s="8">
        <v>1.2775</v>
      </c>
      <c r="E12" s="8">
        <v>1.2615</v>
      </c>
      <c r="F12" s="4">
        <f>AVERAGE(C12:E12)</f>
        <v>1.2606</v>
      </c>
      <c r="G12" s="5" t="s">
        <v>8</v>
      </c>
    </row>
    <row r="13" ht="15" spans="1:7">
      <c r="A13" s="1"/>
      <c r="B13" s="1" t="s">
        <v>9</v>
      </c>
      <c r="C13" s="8">
        <v>1.6348</v>
      </c>
      <c r="D13" s="8">
        <v>1.708</v>
      </c>
      <c r="E13" s="8">
        <v>1.6697</v>
      </c>
      <c r="F13" s="4">
        <f>AVERAGE(C13:E13)</f>
        <v>1.67083333333333</v>
      </c>
      <c r="G13" s="5">
        <f>TTEST(D12:E12,C13:D13,2,2)</f>
        <v>0.00857785819424932</v>
      </c>
    </row>
    <row r="14" ht="15" spans="1:7">
      <c r="A14" s="1"/>
      <c r="B14" s="1"/>
      <c r="C14" s="8"/>
      <c r="D14" s="8"/>
      <c r="E14" s="8"/>
      <c r="F14" s="4"/>
      <c r="G14" s="5"/>
    </row>
    <row r="15" spans="1:7">
      <c r="A15" s="1"/>
      <c r="B15" s="9"/>
      <c r="C15" s="9"/>
      <c r="D15" s="9"/>
      <c r="E15" s="9"/>
      <c r="F15" s="10"/>
      <c r="G15" s="5"/>
    </row>
    <row r="16" spans="1:7">
      <c r="A16" s="9"/>
      <c r="B16" s="9"/>
      <c r="C16" s="9"/>
      <c r="D16" s="9"/>
      <c r="E16" s="9"/>
      <c r="F16" s="10"/>
      <c r="G16" s="5"/>
    </row>
    <row r="17" ht="15" spans="1:7">
      <c r="A17" s="1" t="s">
        <v>12</v>
      </c>
      <c r="B17" s="1" t="s">
        <v>7</v>
      </c>
      <c r="C17" s="6">
        <v>1.659</v>
      </c>
      <c r="D17" s="6">
        <v>1.6205</v>
      </c>
      <c r="E17" s="6">
        <v>1.5914</v>
      </c>
      <c r="F17" s="4">
        <f>AVERAGE(C17:E17)</f>
        <v>1.62363333333333</v>
      </c>
      <c r="G17" s="5" t="s">
        <v>8</v>
      </c>
    </row>
    <row r="18" ht="15" spans="1:7">
      <c r="A18" s="1"/>
      <c r="B18" s="1" t="s">
        <v>9</v>
      </c>
      <c r="C18" s="6">
        <v>2.1654</v>
      </c>
      <c r="D18" s="6">
        <v>2.0695</v>
      </c>
      <c r="E18" s="6">
        <v>2.0449</v>
      </c>
      <c r="F18" s="4">
        <f>AVERAGE(C18:E18)</f>
        <v>2.09326666666667</v>
      </c>
      <c r="G18" s="5">
        <f>TTEST(C17:E17,C18:D18,2,2)</f>
        <v>0.00149367144706188</v>
      </c>
    </row>
    <row r="23" spans="10:12">
      <c r="J23" s="11"/>
      <c r="K23" s="11"/>
      <c r="L23" s="11"/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D18" sqref="D18:F21"/>
    </sheetView>
  </sheetViews>
  <sheetFormatPr defaultColWidth="8.89166666666667" defaultRowHeight="14.25"/>
  <cols>
    <col min="7" max="7" width="12.8916666666667"/>
  </cols>
  <sheetData>
    <row r="1" spans="1:13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7"/>
      <c r="I1" s="7"/>
      <c r="J1" s="7"/>
      <c r="K1" s="7"/>
      <c r="L1" s="7"/>
      <c r="M1" s="7"/>
    </row>
    <row r="2" ht="15" spans="1:13">
      <c r="A2" s="1" t="s">
        <v>6</v>
      </c>
      <c r="B2" s="1" t="s">
        <v>7</v>
      </c>
      <c r="C2" s="6">
        <v>0.1939</v>
      </c>
      <c r="D2" s="6">
        <v>0.1949</v>
      </c>
      <c r="E2" s="6">
        <v>0.1968</v>
      </c>
      <c r="F2" s="4">
        <f>AVERAGE(C2:E2)</f>
        <v>0.1952</v>
      </c>
      <c r="G2" s="5" t="s">
        <v>8</v>
      </c>
      <c r="H2" s="7"/>
      <c r="I2" s="7"/>
      <c r="J2" s="7"/>
      <c r="K2" s="7"/>
      <c r="L2" s="7"/>
      <c r="M2" s="7"/>
    </row>
    <row r="3" ht="15" spans="1:13">
      <c r="A3" s="1"/>
      <c r="B3" s="1" t="s">
        <v>9</v>
      </c>
      <c r="C3" s="6">
        <v>0.1959</v>
      </c>
      <c r="D3" s="6">
        <v>0.1964</v>
      </c>
      <c r="E3" s="6">
        <v>0.1984</v>
      </c>
      <c r="F3" s="4">
        <f>AVERAGE(C3:E3)</f>
        <v>0.1969</v>
      </c>
      <c r="G3" s="5">
        <f>TTEST(C2:E2,C3:E3,2,2)</f>
        <v>0.21117243718386</v>
      </c>
      <c r="H3" s="7"/>
      <c r="I3" s="7"/>
      <c r="J3" s="7"/>
      <c r="K3" s="7"/>
      <c r="L3" s="7"/>
      <c r="M3" s="7"/>
    </row>
    <row r="4" ht="15" spans="1:13">
      <c r="A4" s="1"/>
      <c r="B4" s="1"/>
      <c r="C4" s="6"/>
      <c r="D4" s="6"/>
      <c r="E4" s="6"/>
      <c r="F4" s="7"/>
      <c r="G4" s="5"/>
      <c r="H4" s="7"/>
      <c r="I4" s="7"/>
      <c r="J4" s="7"/>
      <c r="K4" s="7"/>
      <c r="L4" s="7"/>
      <c r="M4" s="7"/>
    </row>
    <row r="5" ht="15" spans="1:13">
      <c r="A5" s="1"/>
      <c r="B5" s="1"/>
      <c r="C5" s="6"/>
      <c r="D5" s="6"/>
      <c r="E5" s="6"/>
      <c r="F5" s="7"/>
      <c r="G5" s="5"/>
      <c r="H5" s="7"/>
      <c r="I5" s="7"/>
      <c r="J5" s="7"/>
      <c r="K5" s="7"/>
      <c r="L5" s="7"/>
      <c r="M5" s="7"/>
    </row>
    <row r="6" spans="1:13">
      <c r="A6" s="1" t="s">
        <v>10</v>
      </c>
      <c r="B6" s="1" t="s">
        <v>7</v>
      </c>
      <c r="C6" s="3">
        <v>1.1844</v>
      </c>
      <c r="D6" s="3">
        <v>1.1637</v>
      </c>
      <c r="E6" s="3">
        <v>1.1412</v>
      </c>
      <c r="F6" s="4">
        <f>AVERAGE(C6:E6)</f>
        <v>1.1631</v>
      </c>
      <c r="G6" s="5" t="s">
        <v>8</v>
      </c>
      <c r="H6" s="7"/>
      <c r="I6" s="7"/>
      <c r="J6" s="7"/>
      <c r="K6" s="7"/>
      <c r="L6" s="7"/>
      <c r="M6" s="7"/>
    </row>
    <row r="7" spans="1:13">
      <c r="A7" s="1"/>
      <c r="B7" s="1" t="s">
        <v>9</v>
      </c>
      <c r="C7" s="3">
        <v>1.3478</v>
      </c>
      <c r="D7" s="3">
        <v>1.3646</v>
      </c>
      <c r="E7" s="3">
        <v>1.3742</v>
      </c>
      <c r="F7" s="4">
        <f>AVERAGE(C7:E7)</f>
        <v>1.3622</v>
      </c>
      <c r="G7" s="5">
        <f>TTEST(C6:E6,C7:E7,2,2)</f>
        <v>0.000170496942430823</v>
      </c>
      <c r="H7" s="7"/>
      <c r="I7" s="7"/>
      <c r="J7" s="7"/>
      <c r="K7" s="7"/>
      <c r="L7" s="7"/>
      <c r="M7" s="7"/>
    </row>
    <row r="8" ht="15" spans="1:13">
      <c r="A8" s="1"/>
      <c r="B8" s="1"/>
      <c r="C8" s="8"/>
      <c r="D8" s="8"/>
      <c r="E8" s="8"/>
      <c r="F8" s="7"/>
      <c r="G8" s="5"/>
      <c r="H8" s="7"/>
      <c r="I8" s="7"/>
      <c r="J8" s="7"/>
      <c r="K8" s="7"/>
      <c r="L8" s="7"/>
      <c r="M8" s="7"/>
    </row>
    <row r="9" ht="15" spans="1:13">
      <c r="A9" s="1"/>
      <c r="B9" s="1"/>
      <c r="C9" s="8"/>
      <c r="D9" s="8"/>
      <c r="E9" s="8"/>
      <c r="F9" s="7"/>
      <c r="G9" s="5"/>
      <c r="H9" s="7"/>
      <c r="I9" s="7"/>
      <c r="J9" s="7"/>
      <c r="K9" s="7"/>
      <c r="L9" s="7"/>
      <c r="M9" s="7"/>
    </row>
    <row r="10" spans="1:13">
      <c r="A10" s="1" t="s">
        <v>11</v>
      </c>
      <c r="B10" s="1" t="s">
        <v>7</v>
      </c>
      <c r="C10" s="3">
        <v>1.2934</v>
      </c>
      <c r="D10" s="3">
        <v>1.2722</v>
      </c>
      <c r="E10" s="3">
        <v>1.274</v>
      </c>
      <c r="F10" s="4">
        <f>AVERAGE(C10:E10)</f>
        <v>1.27986666666667</v>
      </c>
      <c r="G10" s="5" t="s">
        <v>8</v>
      </c>
      <c r="H10" s="7"/>
      <c r="I10" s="7"/>
      <c r="J10" s="7"/>
      <c r="K10" s="7"/>
      <c r="L10" s="7"/>
      <c r="M10" s="7"/>
    </row>
    <row r="11" spans="1:13">
      <c r="A11" s="1"/>
      <c r="B11" s="1" t="s">
        <v>9</v>
      </c>
      <c r="C11" s="3">
        <v>1.6518</v>
      </c>
      <c r="D11" s="3">
        <v>1.7782</v>
      </c>
      <c r="E11" s="3">
        <v>1.5737</v>
      </c>
      <c r="F11" s="4">
        <f>AVERAGE(C11:E11)</f>
        <v>1.6679</v>
      </c>
      <c r="G11" s="5">
        <f>TTEST(D10:E10,C11:D11,2,2)</f>
        <v>0.0198513616779185</v>
      </c>
      <c r="H11" s="7"/>
      <c r="I11" s="7"/>
      <c r="J11" s="7"/>
      <c r="K11" s="7"/>
      <c r="L11" s="7"/>
      <c r="M11" s="7"/>
    </row>
    <row r="12" spans="1:13">
      <c r="A12" s="1"/>
      <c r="B12" s="9"/>
      <c r="C12" s="9"/>
      <c r="D12" s="9"/>
      <c r="E12" s="9"/>
      <c r="F12" s="10"/>
      <c r="G12" s="5"/>
      <c r="H12" s="7"/>
      <c r="I12" s="7"/>
      <c r="J12" s="7"/>
      <c r="K12" s="7"/>
      <c r="L12" s="7"/>
      <c r="M12" s="7"/>
    </row>
    <row r="13" spans="1:13">
      <c r="A13" s="9"/>
      <c r="B13" s="9"/>
      <c r="C13" s="9"/>
      <c r="D13" s="9"/>
      <c r="E13" s="9"/>
      <c r="F13" s="10"/>
      <c r="G13" s="5"/>
      <c r="H13" s="7"/>
      <c r="I13" s="7"/>
      <c r="J13" s="7"/>
      <c r="K13" s="7"/>
      <c r="L13" s="7"/>
      <c r="M13" s="7"/>
    </row>
    <row r="14" spans="1:13">
      <c r="A14" s="1" t="s">
        <v>12</v>
      </c>
      <c r="B14" s="1" t="s">
        <v>7</v>
      </c>
      <c r="C14" s="3">
        <v>2.0581</v>
      </c>
      <c r="D14" s="3">
        <v>2.1002</v>
      </c>
      <c r="E14" s="3">
        <v>2.0538</v>
      </c>
      <c r="F14" s="4">
        <f>AVERAGE(C14:E14)</f>
        <v>2.0707</v>
      </c>
      <c r="G14" s="5" t="s">
        <v>8</v>
      </c>
      <c r="H14" s="7"/>
      <c r="I14" s="7"/>
      <c r="J14" s="7"/>
      <c r="K14" s="7"/>
      <c r="L14" s="7"/>
      <c r="M14" s="7"/>
    </row>
    <row r="15" spans="1:13">
      <c r="A15" s="1"/>
      <c r="B15" s="1" t="s">
        <v>9</v>
      </c>
      <c r="C15" s="3">
        <v>2.4544</v>
      </c>
      <c r="D15" s="3">
        <v>2.4578</v>
      </c>
      <c r="E15" s="3">
        <v>2.4395</v>
      </c>
      <c r="F15" s="4">
        <f>AVERAGE(C15:E15)</f>
        <v>2.45056666666667</v>
      </c>
      <c r="G15" s="5">
        <f>TTEST(C14:E14,C15:D15,2,2)</f>
        <v>0.000268221046598708</v>
      </c>
      <c r="H15" s="7"/>
      <c r="I15" s="7"/>
      <c r="J15" s="7"/>
      <c r="K15" s="7"/>
      <c r="L15" s="7"/>
      <c r="M15" s="7"/>
    </row>
    <row r="18" ht="15" spans="4:6">
      <c r="D18" s="6">
        <v>0.1939</v>
      </c>
      <c r="E18" s="6">
        <v>0.1949</v>
      </c>
      <c r="F18" s="6">
        <v>0.1968</v>
      </c>
    </row>
    <row r="19" spans="4:6">
      <c r="D19" s="3">
        <v>1.1844</v>
      </c>
      <c r="E19" s="3">
        <v>1.1637</v>
      </c>
      <c r="F19" s="3">
        <v>1.1412</v>
      </c>
    </row>
    <row r="20" spans="4:6">
      <c r="D20" s="3">
        <v>1.2934</v>
      </c>
      <c r="E20" s="3">
        <v>1.2722</v>
      </c>
      <c r="F20" s="3">
        <v>1.274</v>
      </c>
    </row>
    <row r="21" ht="15" spans="3:6">
      <c r="C21" s="6"/>
      <c r="D21" s="3">
        <v>2.0581</v>
      </c>
      <c r="E21" s="3">
        <v>2.1002</v>
      </c>
      <c r="F21" s="3">
        <v>2.0538</v>
      </c>
    </row>
    <row r="22" spans="3:5">
      <c r="C22" s="3"/>
      <c r="D22" s="3"/>
      <c r="E22" s="3"/>
    </row>
    <row r="23" spans="3:5">
      <c r="C23" s="3"/>
      <c r="D23" s="3"/>
      <c r="E23" s="3"/>
    </row>
    <row r="24" spans="3:5">
      <c r="C24" s="3"/>
      <c r="D24" s="3"/>
      <c r="E24" s="3"/>
    </row>
  </sheetData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O33" sqref="O33"/>
    </sheetView>
  </sheetViews>
  <sheetFormatPr defaultColWidth="8.89166666666667" defaultRowHeight="14.25"/>
  <sheetData>
    <row r="1" spans="1:1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7"/>
      <c r="I1" s="7"/>
      <c r="J1" s="7"/>
      <c r="K1" s="7"/>
      <c r="L1" s="7"/>
      <c r="M1" s="7"/>
    </row>
    <row r="2" spans="1:13">
      <c r="A2" s="1" t="s">
        <v>6</v>
      </c>
      <c r="B2" s="1" t="s">
        <v>15</v>
      </c>
      <c r="C2" s="3">
        <v>0.21</v>
      </c>
      <c r="D2" s="3">
        <v>0.21</v>
      </c>
      <c r="E2" s="3">
        <v>0.21</v>
      </c>
      <c r="F2" s="4">
        <f>AVERAGE(C2:E2)</f>
        <v>0.21</v>
      </c>
      <c r="G2" s="5" t="s">
        <v>8</v>
      </c>
      <c r="H2" s="7"/>
      <c r="I2" s="7"/>
      <c r="J2" s="7"/>
      <c r="K2" s="7"/>
      <c r="L2" s="7"/>
      <c r="M2" s="7"/>
    </row>
    <row r="3" spans="1:13">
      <c r="A3" s="1"/>
      <c r="B3" s="1" t="s">
        <v>16</v>
      </c>
      <c r="C3" s="3">
        <v>0.2</v>
      </c>
      <c r="D3" s="3">
        <v>0.2</v>
      </c>
      <c r="E3" s="3">
        <v>0.2</v>
      </c>
      <c r="F3" s="4">
        <f>AVERAGE(C3:E3)</f>
        <v>0.2</v>
      </c>
      <c r="G3" s="5" t="e">
        <f>TTEST(C2:E2,C3:E3,2,2)</f>
        <v>#DIV/0!</v>
      </c>
      <c r="H3" s="7"/>
      <c r="J3" s="3"/>
      <c r="K3" s="3"/>
      <c r="L3" s="3"/>
      <c r="M3" s="7"/>
    </row>
    <row r="4" ht="15" spans="1:13">
      <c r="A4" s="1"/>
      <c r="B4" s="1"/>
      <c r="C4" s="6"/>
      <c r="D4" s="6"/>
      <c r="E4" s="6"/>
      <c r="F4" s="7"/>
      <c r="G4" s="5"/>
      <c r="H4" s="7"/>
      <c r="J4" s="3"/>
      <c r="K4" s="3"/>
      <c r="L4" s="3"/>
      <c r="M4" s="7"/>
    </row>
    <row r="5" ht="15" spans="1:13">
      <c r="A5" s="1"/>
      <c r="B5" s="1"/>
      <c r="C5" s="6"/>
      <c r="D5" s="6"/>
      <c r="E5" s="6"/>
      <c r="F5" s="7"/>
      <c r="G5" s="5"/>
      <c r="H5" s="7"/>
      <c r="J5" s="3"/>
      <c r="K5" s="3"/>
      <c r="L5" s="3"/>
      <c r="M5" s="7"/>
    </row>
    <row r="6" ht="15" spans="1:13">
      <c r="A6" s="1"/>
      <c r="B6" s="1"/>
      <c r="C6" s="6"/>
      <c r="D6" s="6"/>
      <c r="E6" s="6"/>
      <c r="F6" s="7"/>
      <c r="G6" s="5"/>
      <c r="H6" s="7"/>
      <c r="J6" s="3"/>
      <c r="K6" s="3"/>
      <c r="L6" s="3"/>
      <c r="M6" s="7"/>
    </row>
    <row r="7" ht="15" spans="1:13">
      <c r="A7" s="1"/>
      <c r="B7" s="1"/>
      <c r="C7" s="6"/>
      <c r="D7" s="6"/>
      <c r="E7" s="6"/>
      <c r="F7" s="7"/>
      <c r="G7" s="5"/>
      <c r="H7" s="7"/>
      <c r="J7" s="3"/>
      <c r="K7" s="3"/>
      <c r="L7" s="3"/>
      <c r="M7" s="7"/>
    </row>
    <row r="8" spans="1:13">
      <c r="A8" s="1" t="s">
        <v>10</v>
      </c>
      <c r="B8" s="1" t="s">
        <v>15</v>
      </c>
      <c r="C8" s="3">
        <v>0.8898</v>
      </c>
      <c r="D8" s="3">
        <v>0.8938</v>
      </c>
      <c r="E8" s="3">
        <v>0.8673</v>
      </c>
      <c r="F8" s="4">
        <f>AVERAGE(C8:E8)</f>
        <v>0.883633333333333</v>
      </c>
      <c r="G8" s="5" t="s">
        <v>8</v>
      </c>
      <c r="H8" s="7"/>
      <c r="J8" s="3"/>
      <c r="K8" s="3"/>
      <c r="L8" s="3"/>
      <c r="M8" s="7"/>
    </row>
    <row r="9" spans="1:13">
      <c r="A9" s="1"/>
      <c r="B9" s="1" t="s">
        <v>16</v>
      </c>
      <c r="C9" s="3">
        <v>0.8147</v>
      </c>
      <c r="D9" s="3">
        <v>0.8044</v>
      </c>
      <c r="E9">
        <v>0.7594</v>
      </c>
      <c r="F9" s="4">
        <f>AVERAGE(C9:D9)</f>
        <v>0.80955</v>
      </c>
      <c r="G9" s="5">
        <f>TTEST(C8:E8,C9:D9,2,2)</f>
        <v>0.00725041552372525</v>
      </c>
      <c r="H9" s="7"/>
      <c r="I9" s="7"/>
      <c r="J9" s="7"/>
      <c r="K9" s="7"/>
      <c r="L9" s="7"/>
      <c r="M9" s="7"/>
    </row>
    <row r="10" ht="15" spans="1:13">
      <c r="A10" s="1"/>
      <c r="B10" s="1"/>
      <c r="C10" s="8"/>
      <c r="D10" s="8"/>
      <c r="E10" s="8"/>
      <c r="F10" s="7"/>
      <c r="G10" s="5"/>
      <c r="H10" s="7"/>
      <c r="I10" s="7"/>
      <c r="J10" s="7"/>
      <c r="K10" s="7"/>
      <c r="L10" s="7"/>
      <c r="M10" s="7"/>
    </row>
    <row r="11" ht="15" spans="1:13">
      <c r="A11" s="1"/>
      <c r="B11" s="1"/>
      <c r="C11" s="8"/>
      <c r="D11" s="8"/>
      <c r="E11" s="8"/>
      <c r="F11" s="7"/>
      <c r="G11" s="5"/>
      <c r="H11" s="7"/>
      <c r="I11" s="7"/>
      <c r="J11" s="7"/>
      <c r="K11" s="7"/>
      <c r="L11" s="7"/>
      <c r="M11" s="7"/>
    </row>
    <row r="12" ht="15" spans="1:13">
      <c r="A12" s="1"/>
      <c r="B12" s="1"/>
      <c r="C12" s="8"/>
      <c r="D12" s="8"/>
      <c r="E12" s="8"/>
      <c r="F12" s="7"/>
      <c r="G12" s="5"/>
      <c r="H12" s="7"/>
      <c r="I12" s="7"/>
      <c r="J12" s="7"/>
      <c r="K12" s="7"/>
      <c r="L12" s="7"/>
      <c r="M12" s="7"/>
    </row>
    <row r="13" ht="15" spans="1:13">
      <c r="A13" s="1"/>
      <c r="B13" s="1"/>
      <c r="C13" s="8"/>
      <c r="D13" s="8"/>
      <c r="E13" s="8"/>
      <c r="F13" s="7"/>
      <c r="G13" s="5"/>
      <c r="H13" s="7"/>
      <c r="I13" s="7"/>
      <c r="J13" s="7"/>
      <c r="K13" s="7"/>
      <c r="L13" s="7"/>
      <c r="M13" s="7"/>
    </row>
    <row r="14" spans="1:13">
      <c r="A14" s="1" t="s">
        <v>11</v>
      </c>
      <c r="B14" s="1" t="s">
        <v>15</v>
      </c>
      <c r="C14" s="3">
        <v>1.3371</v>
      </c>
      <c r="D14" s="3">
        <v>1.2347</v>
      </c>
      <c r="E14" s="3">
        <v>1.2379</v>
      </c>
      <c r="F14" s="4">
        <f>AVERAGE(C14:E14)</f>
        <v>1.2699</v>
      </c>
      <c r="G14" s="5" t="s">
        <v>8</v>
      </c>
      <c r="H14" s="7"/>
      <c r="I14" s="7"/>
      <c r="J14" s="7"/>
      <c r="K14" s="7"/>
      <c r="L14" s="7"/>
      <c r="M14" s="7"/>
    </row>
    <row r="15" spans="1:13">
      <c r="A15" s="1"/>
      <c r="B15" s="1" t="s">
        <v>16</v>
      </c>
      <c r="C15" s="3">
        <v>0.9351</v>
      </c>
      <c r="D15" s="3">
        <v>0.973</v>
      </c>
      <c r="E15" s="3">
        <v>0.9153</v>
      </c>
      <c r="F15" s="4">
        <f>AVERAGE(C15:E15)</f>
        <v>0.941133333333333</v>
      </c>
      <c r="G15" s="5">
        <f>TTEST(D14:E14,C15:D15,2,2)</f>
        <v>0.00450910561793233</v>
      </c>
      <c r="H15" s="7"/>
      <c r="I15" s="7"/>
      <c r="J15" s="7"/>
      <c r="K15" s="7"/>
      <c r="L15" s="7"/>
      <c r="M15" s="7"/>
    </row>
    <row r="16" spans="1:13">
      <c r="A16" s="1"/>
      <c r="B16" s="9"/>
      <c r="C16" s="9"/>
      <c r="D16" s="9"/>
      <c r="E16" s="9"/>
      <c r="F16" s="10"/>
      <c r="G16" s="5"/>
      <c r="H16" s="7"/>
      <c r="I16" s="7"/>
      <c r="J16" s="7"/>
      <c r="K16" s="7"/>
      <c r="L16" s="7"/>
      <c r="M16" s="7"/>
    </row>
    <row r="17" spans="1:13">
      <c r="A17" s="9"/>
      <c r="B17" s="9"/>
      <c r="C17" s="9"/>
      <c r="D17" s="9"/>
      <c r="E17" s="9"/>
      <c r="F17" s="10"/>
      <c r="G17" s="5"/>
      <c r="H17" s="7"/>
      <c r="I17" s="7"/>
      <c r="J17" s="7"/>
      <c r="K17" s="7"/>
      <c r="L17" s="7"/>
      <c r="M17" s="7"/>
    </row>
    <row r="18" spans="1:13">
      <c r="A18" s="9"/>
      <c r="B18" s="9"/>
      <c r="C18" s="9"/>
      <c r="D18" s="9"/>
      <c r="E18" s="9"/>
      <c r="F18" s="10"/>
      <c r="G18" s="5"/>
      <c r="H18" s="7"/>
      <c r="I18" s="7"/>
      <c r="J18" s="7"/>
      <c r="K18" s="7"/>
      <c r="L18" s="7"/>
      <c r="M18" s="7"/>
    </row>
    <row r="19" spans="1:13">
      <c r="A19" s="9"/>
      <c r="B19" s="9"/>
      <c r="C19" s="9"/>
      <c r="D19" s="9"/>
      <c r="E19" s="9"/>
      <c r="F19" s="10"/>
      <c r="G19" s="5"/>
      <c r="H19" s="7"/>
      <c r="I19" s="7"/>
      <c r="J19" s="7"/>
      <c r="K19" s="7"/>
      <c r="L19" s="7"/>
      <c r="M19" s="7"/>
    </row>
    <row r="20" spans="1:13">
      <c r="A20" s="1" t="s">
        <v>12</v>
      </c>
      <c r="B20" s="1" t="s">
        <v>15</v>
      </c>
      <c r="C20" s="3">
        <v>1.795</v>
      </c>
      <c r="D20" s="3">
        <v>1.7746</v>
      </c>
      <c r="E20" s="3">
        <v>1.8495</v>
      </c>
      <c r="F20" s="4">
        <f>AVERAGE(C20:E20)</f>
        <v>1.80636666666667</v>
      </c>
      <c r="G20" s="5" t="s">
        <v>8</v>
      </c>
      <c r="H20" s="7"/>
      <c r="I20" s="7"/>
      <c r="J20" s="7"/>
      <c r="K20" s="7"/>
      <c r="L20" s="7"/>
      <c r="M20" s="7"/>
    </row>
    <row r="21" spans="1:13">
      <c r="A21" s="1"/>
      <c r="B21" s="1" t="s">
        <v>16</v>
      </c>
      <c r="C21" s="3">
        <v>1.4575</v>
      </c>
      <c r="D21" s="3">
        <v>1.3272</v>
      </c>
      <c r="E21" s="3">
        <v>1.2906</v>
      </c>
      <c r="F21" s="4">
        <f>AVERAGE(C21:E21)</f>
        <v>1.35843333333333</v>
      </c>
      <c r="G21" s="5">
        <f>TTEST(C20:E20,C21:D21,2,2)</f>
        <v>0.00524753243464873</v>
      </c>
      <c r="H21" s="7"/>
      <c r="I21" s="7"/>
      <c r="J21" s="7"/>
      <c r="K21" s="7"/>
      <c r="L21" s="7"/>
      <c r="M21" s="7"/>
    </row>
    <row r="22" ht="15" spans="1:13">
      <c r="A22" s="1"/>
      <c r="B22" s="1"/>
      <c r="C22" s="8"/>
      <c r="D22" s="8"/>
      <c r="E22" s="7"/>
      <c r="F22" s="7"/>
      <c r="G22" s="7"/>
      <c r="H22" s="7"/>
      <c r="I22" s="7"/>
      <c r="J22" s="7"/>
      <c r="K22" s="7"/>
      <c r="L22" s="7"/>
      <c r="M22" s="7"/>
    </row>
    <row r="23" ht="15" spans="1:13">
      <c r="A23" s="1"/>
      <c r="B23" s="1"/>
      <c r="C23" s="8"/>
      <c r="D23" s="8"/>
      <c r="E23" s="7"/>
      <c r="F23" s="7"/>
      <c r="G23" s="7"/>
      <c r="H23" s="7"/>
      <c r="I23" s="7"/>
      <c r="J23" s="7"/>
      <c r="K23" s="7"/>
      <c r="L23" s="7"/>
      <c r="M23" s="7"/>
    </row>
    <row r="24" spans="1:13">
      <c r="A24" s="1"/>
      <c r="B24" s="9"/>
      <c r="C24" s="9"/>
      <c r="D24" s="9"/>
      <c r="E24" s="7"/>
      <c r="F24" s="7"/>
      <c r="G24" s="7"/>
      <c r="H24" s="7"/>
      <c r="I24" s="7"/>
      <c r="J24" s="7"/>
      <c r="K24" s="7"/>
      <c r="L24" s="7"/>
      <c r="M24" s="7"/>
    </row>
    <row r="25" spans="1:13">
      <c r="A25" s="9"/>
      <c r="B25" s="9"/>
      <c r="C25" s="9"/>
      <c r="D25" s="9"/>
      <c r="E25" s="7"/>
      <c r="F25" s="7"/>
      <c r="G25" s="7"/>
      <c r="H25" s="7"/>
      <c r="I25" s="7"/>
      <c r="J25" s="7"/>
      <c r="K25" s="7"/>
      <c r="L25" s="7"/>
      <c r="M25" s="7"/>
    </row>
    <row r="26" ht="15" spans="1:13">
      <c r="A26" s="1"/>
      <c r="B26" s="1"/>
      <c r="C26" s="6"/>
      <c r="D26" s="6"/>
      <c r="E26" s="7"/>
      <c r="F26" s="7"/>
      <c r="G26" s="7"/>
      <c r="H26" s="7"/>
      <c r="I26" s="7"/>
      <c r="J26" s="7"/>
      <c r="K26" s="7"/>
      <c r="L26" s="7"/>
      <c r="M26" s="7"/>
    </row>
    <row r="27" ht="15" spans="1:13">
      <c r="A27" s="1"/>
      <c r="B27" s="1"/>
      <c r="C27" s="6"/>
      <c r="D27" s="6"/>
      <c r="E27" s="7"/>
      <c r="F27" s="7"/>
      <c r="G27" s="7"/>
      <c r="H27" s="7"/>
      <c r="I27" s="7"/>
      <c r="J27" s="7"/>
      <c r="K27" s="7"/>
      <c r="L27" s="7"/>
      <c r="M27" s="7"/>
    </row>
    <row r="28" spans="5:7">
      <c r="E28" s="7"/>
      <c r="F28" s="7"/>
      <c r="G28" s="7"/>
    </row>
  </sheetData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D33" sqref="D33"/>
    </sheetView>
  </sheetViews>
  <sheetFormatPr defaultColWidth="8.89166666666667" defaultRowHeight="14.25" outlineLevelCol="6"/>
  <sheetData>
    <row r="1" spans="1:7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spans="1:7">
      <c r="A2" s="1" t="s">
        <v>6</v>
      </c>
      <c r="B2" s="1" t="s">
        <v>15</v>
      </c>
      <c r="C2" s="3">
        <v>0.1274</v>
      </c>
      <c r="D2" s="3">
        <v>0.1266</v>
      </c>
      <c r="E2" s="3">
        <v>0.1275</v>
      </c>
      <c r="F2" s="4">
        <f t="shared" ref="F2:F7" si="0">AVERAGE(C2:E2)</f>
        <v>0.127166666666667</v>
      </c>
      <c r="G2" s="5" t="s">
        <v>8</v>
      </c>
    </row>
    <row r="3" spans="1:7">
      <c r="A3" s="1"/>
      <c r="B3" s="1" t="s">
        <v>16</v>
      </c>
      <c r="C3" s="3">
        <v>0.1251</v>
      </c>
      <c r="D3" s="3">
        <v>0.1258</v>
      </c>
      <c r="E3" s="3">
        <v>0.1236</v>
      </c>
      <c r="F3" s="4">
        <f t="shared" si="0"/>
        <v>0.124833333333333</v>
      </c>
      <c r="G3" s="5">
        <f>TTEST(C2:E2,C3:E3,2,2)</f>
        <v>0.0301440405748621</v>
      </c>
    </row>
    <row r="4" ht="15" spans="1:7">
      <c r="A4" s="1"/>
      <c r="B4" s="1"/>
      <c r="C4" s="6"/>
      <c r="D4" s="6"/>
      <c r="E4" s="6"/>
      <c r="F4" s="7"/>
      <c r="G4" s="5"/>
    </row>
    <row r="5" ht="15" spans="1:7">
      <c r="A5" s="1"/>
      <c r="B5" s="1"/>
      <c r="C5" s="6"/>
      <c r="D5" s="6"/>
      <c r="E5" s="6"/>
      <c r="F5" s="7"/>
      <c r="G5" s="5"/>
    </row>
    <row r="6" spans="1:7">
      <c r="A6" s="1" t="s">
        <v>10</v>
      </c>
      <c r="B6" s="1" t="s">
        <v>15</v>
      </c>
      <c r="C6" s="3">
        <v>1.0517</v>
      </c>
      <c r="D6" s="3">
        <v>1.0466</v>
      </c>
      <c r="E6" s="3">
        <v>1.0722</v>
      </c>
      <c r="F6" s="4">
        <f t="shared" si="0"/>
        <v>1.05683333333333</v>
      </c>
      <c r="G6" s="5" t="s">
        <v>8</v>
      </c>
    </row>
    <row r="7" spans="1:7">
      <c r="A7" s="1"/>
      <c r="B7" s="1" t="s">
        <v>16</v>
      </c>
      <c r="C7" s="3">
        <v>0.9206</v>
      </c>
      <c r="D7" s="3">
        <v>0.942</v>
      </c>
      <c r="E7" s="3">
        <v>0.9066</v>
      </c>
      <c r="F7" s="4">
        <f t="shared" si="0"/>
        <v>0.923066666666667</v>
      </c>
      <c r="G7" s="5">
        <f>TTEST(C6:E6,C7:E7,2,2)</f>
        <v>0.000492504587434181</v>
      </c>
    </row>
    <row r="8" ht="15" spans="1:7">
      <c r="A8" s="1"/>
      <c r="B8" s="1"/>
      <c r="C8" s="8"/>
      <c r="D8" s="8"/>
      <c r="E8" s="8"/>
      <c r="F8" s="7"/>
      <c r="G8" s="5"/>
    </row>
    <row r="9" ht="15" spans="1:7">
      <c r="A9" s="1"/>
      <c r="B9" s="1"/>
      <c r="C9" s="8"/>
      <c r="D9" s="8"/>
      <c r="E9" s="8"/>
      <c r="F9" s="7"/>
      <c r="G9" s="5"/>
    </row>
    <row r="10" spans="1:7">
      <c r="A10" s="1" t="s">
        <v>11</v>
      </c>
      <c r="B10" s="1" t="s">
        <v>15</v>
      </c>
      <c r="C10" s="3">
        <v>1.6489</v>
      </c>
      <c r="D10" s="3">
        <v>1.7299</v>
      </c>
      <c r="E10" s="3">
        <v>1.6911</v>
      </c>
      <c r="F10" s="4">
        <f t="shared" ref="F10:F15" si="1">AVERAGE(C10:E10)</f>
        <v>1.68996666666667</v>
      </c>
      <c r="G10" s="5" t="s">
        <v>8</v>
      </c>
    </row>
    <row r="11" spans="1:7">
      <c r="A11" s="1"/>
      <c r="B11" s="1" t="s">
        <v>16</v>
      </c>
      <c r="C11" s="3">
        <v>1.4633</v>
      </c>
      <c r="D11" s="3">
        <v>1.4536</v>
      </c>
      <c r="E11" s="3">
        <v>1.491</v>
      </c>
      <c r="F11" s="4">
        <f t="shared" si="1"/>
        <v>1.4693</v>
      </c>
      <c r="G11" s="5">
        <f>TTEST(D10:E10,C11:D11,2,2)</f>
        <v>0.00623565369282377</v>
      </c>
    </row>
    <row r="12" spans="1:7">
      <c r="A12" s="1"/>
      <c r="B12" s="9"/>
      <c r="C12" s="9"/>
      <c r="D12" s="9"/>
      <c r="E12" s="9"/>
      <c r="F12" s="10"/>
      <c r="G12" s="5"/>
    </row>
    <row r="13" spans="1:7">
      <c r="A13" s="9"/>
      <c r="B13" s="9"/>
      <c r="C13" s="9"/>
      <c r="D13" s="9"/>
      <c r="E13" s="9"/>
      <c r="F13" s="10"/>
      <c r="G13" s="5"/>
    </row>
    <row r="14" spans="1:7">
      <c r="A14" s="1" t="s">
        <v>12</v>
      </c>
      <c r="B14" s="1" t="s">
        <v>15</v>
      </c>
      <c r="C14" s="3">
        <v>1.8419</v>
      </c>
      <c r="D14" s="3">
        <v>1.8206</v>
      </c>
      <c r="E14" s="3">
        <v>1.7989</v>
      </c>
      <c r="F14" s="4">
        <f t="shared" si="1"/>
        <v>1.82046666666667</v>
      </c>
      <c r="G14" s="5" t="s">
        <v>8</v>
      </c>
    </row>
    <row r="15" spans="1:7">
      <c r="A15" s="1"/>
      <c r="B15" s="1" t="s">
        <v>16</v>
      </c>
      <c r="C15" s="3">
        <v>1.606</v>
      </c>
      <c r="D15" s="3">
        <v>1.649</v>
      </c>
      <c r="E15" s="3">
        <v>1.6187</v>
      </c>
      <c r="F15" s="4">
        <f t="shared" si="1"/>
        <v>1.62456666666667</v>
      </c>
      <c r="G15" s="5">
        <f>TTEST(C14:E14,C15:D15,2,2)</f>
        <v>0.00340274154874006</v>
      </c>
    </row>
    <row r="17" spans="3:5">
      <c r="C17" s="3"/>
      <c r="D17" s="3"/>
      <c r="E17" s="3"/>
    </row>
    <row r="18" spans="3:5">
      <c r="C18" s="3"/>
      <c r="D18" s="3"/>
      <c r="E18" s="3"/>
    </row>
    <row r="19" spans="3:5">
      <c r="C19" s="3"/>
      <c r="D19" s="3"/>
      <c r="E19" s="3"/>
    </row>
    <row r="20" spans="3:5">
      <c r="C20" s="3"/>
      <c r="D20" s="3"/>
      <c r="E20" s="3"/>
    </row>
    <row r="21" spans="3:5">
      <c r="C21" s="3"/>
      <c r="D21" s="3"/>
      <c r="E21" s="3"/>
    </row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H1703 OV</vt:lpstr>
      <vt:lpstr>KNS-62 OV</vt:lpstr>
      <vt:lpstr>H1703 siRNA</vt:lpstr>
      <vt:lpstr>KNS-62 siRNA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whj</dc:creator>
  <cp:lastModifiedBy>刘浩</cp:lastModifiedBy>
  <dcterms:created xsi:type="dcterms:W3CDTF">2015-06-05T18:19:00Z</dcterms:created>
  <dcterms:modified xsi:type="dcterms:W3CDTF">2023-09-29T08:12:31Z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8530E169143C46F2B662BF5BBD18D69F</vt:lpwstr>
  </property>
  <property fmtid="{D5CDD505-2E9C-101B-9397-08002B2CF9AE}" pid="3" name="KSOProductBuildVer">
    <vt:lpwstr>2052-12.1.0.15374</vt:lpwstr>
  </property>
</Properties>
</file>